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1" l="1"/>
  <c r="U16" i="1"/>
  <c r="U17" i="1"/>
  <c r="U18" i="1"/>
  <c r="U19" i="1"/>
  <c r="U20" i="1"/>
  <c r="U21" i="1"/>
  <c r="U22" i="1"/>
  <c r="U23" i="1"/>
  <c r="U24" i="1"/>
  <c r="U25" i="1"/>
  <c r="U14" i="1"/>
  <c r="T15" i="1"/>
  <c r="T16" i="1"/>
  <c r="T17" i="1"/>
  <c r="T18" i="1"/>
  <c r="T19" i="1"/>
  <c r="T20" i="1"/>
  <c r="T21" i="1"/>
  <c r="T22" i="1"/>
  <c r="T23" i="1"/>
  <c r="T24" i="1"/>
  <c r="T25" i="1"/>
  <c r="T14" i="1"/>
  <c r="J15" i="1" l="1"/>
  <c r="J16" i="1" s="1"/>
  <c r="J14" i="1"/>
  <c r="J17" i="1" s="1"/>
  <c r="J20" i="1" l="1"/>
  <c r="J18" i="1"/>
  <c r="J19" i="1" s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3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6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J23" i="1" l="1"/>
  <c r="J24" i="1" s="1"/>
  <c r="J25" i="1" s="1"/>
  <c r="J21" i="1"/>
  <c r="J22" i="1" s="1"/>
  <c r="F9" i="1"/>
  <c r="F10" i="1" s="1"/>
  <c r="F8" i="1"/>
  <c r="F11" i="1" s="1"/>
  <c r="F12" i="1" l="1"/>
  <c r="F13" i="1" s="1"/>
  <c r="F14" i="1"/>
  <c r="F17" i="1" l="1"/>
  <c r="F18" i="1" s="1"/>
  <c r="F19" i="1" s="1"/>
  <c r="F15" i="1"/>
  <c r="F16" i="1" s="1"/>
</calcChain>
</file>

<file path=xl/sharedStrings.xml><?xml version="1.0" encoding="utf-8"?>
<sst xmlns="http://schemas.openxmlformats.org/spreadsheetml/2006/main" count="7" uniqueCount="5">
  <si>
    <t>thf</t>
  </si>
  <si>
    <t>avera</t>
  </si>
  <si>
    <t>std</t>
  </si>
  <si>
    <t>ave</t>
  </si>
  <si>
    <t>aver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</si>
</sst>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19624251650822E-2"/>
          <c:y val="7.3671662481172476E-2"/>
          <c:w val="0.89139913186318065"/>
          <c:h val="0.8345887414229191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trellis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38-4368-9ECC-2CD4E549249A}"/>
              </c:ext>
            </c:extLst>
          </c:dPt>
          <c:dPt>
            <c:idx val="9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38-4368-9ECC-2CD4E549249A}"/>
              </c:ext>
            </c:extLst>
          </c:dPt>
          <c:dPt>
            <c:idx val="10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238-4368-9ECC-2CD4E549249A}"/>
              </c:ext>
            </c:extLst>
          </c:dPt>
          <c:dPt>
            <c:idx val="11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B238-4368-9ECC-2CD4E549249A}"/>
              </c:ext>
            </c:extLst>
          </c:dPt>
          <c:dPt>
            <c:idx val="12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238-4368-9ECC-2CD4E549249A}"/>
              </c:ext>
            </c:extLst>
          </c:dPt>
          <c:dPt>
            <c:idx val="13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B238-4368-9ECC-2CD4E549249A}"/>
              </c:ext>
            </c:extLst>
          </c:dPt>
          <c:dPt>
            <c:idx val="14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238-4368-9ECC-2CD4E549249A}"/>
              </c:ext>
            </c:extLst>
          </c:dPt>
          <c:dPt>
            <c:idx val="15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B238-4368-9ECC-2CD4E549249A}"/>
              </c:ext>
            </c:extLst>
          </c:dPt>
          <c:dPt>
            <c:idx val="16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238-4368-9ECC-2CD4E549249A}"/>
              </c:ext>
            </c:extLst>
          </c:dPt>
          <c:dPt>
            <c:idx val="17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B238-4368-9ECC-2CD4E549249A}"/>
              </c:ext>
            </c:extLst>
          </c:dPt>
          <c:dPt>
            <c:idx val="18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B238-4368-9ECC-2CD4E549249A}"/>
              </c:ext>
            </c:extLst>
          </c:dPt>
          <c:dPt>
            <c:idx val="19"/>
            <c:invertIfNegative val="0"/>
            <c:bubble3D val="0"/>
            <c:spPr>
              <a:pattFill prst="trellis">
                <a:fgClr>
                  <a:srgbClr val="00206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B238-4368-9ECC-2CD4E549249A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Sheet1!$P$6:$P$25</c:f>
                <c:numCache>
                  <c:formatCode>General</c:formatCode>
                  <c:ptCount val="20"/>
                  <c:pt idx="0">
                    <c:v>2.0548046676563256</c:v>
                  </c:pt>
                  <c:pt idx="1">
                    <c:v>3.5590260840104371</c:v>
                  </c:pt>
                  <c:pt idx="2">
                    <c:v>4.4969125210773466</c:v>
                  </c:pt>
                  <c:pt idx="3">
                    <c:v>2.4494897427831779</c:v>
                  </c:pt>
                  <c:pt idx="4">
                    <c:v>2.3570226039551585</c:v>
                  </c:pt>
                  <c:pt idx="5">
                    <c:v>0.47140452079103168</c:v>
                  </c:pt>
                  <c:pt idx="6">
                    <c:v>0.47140452079103168</c:v>
                  </c:pt>
                  <c:pt idx="7">
                    <c:v>1.4142135623730951</c:v>
                  </c:pt>
                  <c:pt idx="8">
                    <c:v>0.47140452079103168</c:v>
                  </c:pt>
                  <c:pt idx="9">
                    <c:v>0.47140452079103168</c:v>
                  </c:pt>
                  <c:pt idx="10">
                    <c:v>0.47140452079103168</c:v>
                  </c:pt>
                  <c:pt idx="11">
                    <c:v>0.47140452079103168</c:v>
                  </c:pt>
                  <c:pt idx="12">
                    <c:v>0.47140452079103168</c:v>
                  </c:pt>
                  <c:pt idx="13">
                    <c:v>0.47140452079103168</c:v>
                  </c:pt>
                  <c:pt idx="14">
                    <c:v>1.5</c:v>
                  </c:pt>
                  <c:pt idx="15">
                    <c:v>4.0276819911981905</c:v>
                  </c:pt>
                  <c:pt idx="16">
                    <c:v>10.208928554075703</c:v>
                  </c:pt>
                  <c:pt idx="17">
                    <c:v>10.780641085864152</c:v>
                  </c:pt>
                  <c:pt idx="18">
                    <c:v>14.696938456699069</c:v>
                  </c:pt>
                  <c:pt idx="19">
                    <c:v>130.24677432559403</c:v>
                  </c:pt>
                </c:numCache>
              </c:numRef>
            </c:plus>
            <c:minus>
              <c:numRef>
                <c:f>Sheet1!$P$6:$P$26</c:f>
                <c:numCache>
                  <c:formatCode>General</c:formatCode>
                  <c:ptCount val="21"/>
                  <c:pt idx="0">
                    <c:v>2.0548046676563256</c:v>
                  </c:pt>
                  <c:pt idx="1">
                    <c:v>3.5590260840104371</c:v>
                  </c:pt>
                  <c:pt idx="2">
                    <c:v>4.4969125210773466</c:v>
                  </c:pt>
                  <c:pt idx="3">
                    <c:v>2.4494897427831779</c:v>
                  </c:pt>
                  <c:pt idx="4">
                    <c:v>2.3570226039551585</c:v>
                  </c:pt>
                  <c:pt idx="5">
                    <c:v>0.47140452079103168</c:v>
                  </c:pt>
                  <c:pt idx="6">
                    <c:v>0.47140452079103168</c:v>
                  </c:pt>
                  <c:pt idx="7">
                    <c:v>1.4142135623730951</c:v>
                  </c:pt>
                  <c:pt idx="8">
                    <c:v>0.47140452079103168</c:v>
                  </c:pt>
                  <c:pt idx="9">
                    <c:v>0.47140452079103168</c:v>
                  </c:pt>
                  <c:pt idx="10">
                    <c:v>0.47140452079103168</c:v>
                  </c:pt>
                  <c:pt idx="11">
                    <c:v>0.47140452079103168</c:v>
                  </c:pt>
                  <c:pt idx="12">
                    <c:v>0.47140452079103168</c:v>
                  </c:pt>
                  <c:pt idx="13">
                    <c:v>0.47140452079103168</c:v>
                  </c:pt>
                  <c:pt idx="14">
                    <c:v>1.5</c:v>
                  </c:pt>
                  <c:pt idx="15">
                    <c:v>4.0276819911981905</c:v>
                  </c:pt>
                  <c:pt idx="16">
                    <c:v>10.208928554075703</c:v>
                  </c:pt>
                  <c:pt idx="17">
                    <c:v>10.780641085864152</c:v>
                  </c:pt>
                  <c:pt idx="18">
                    <c:v>14.696938456699069</c:v>
                  </c:pt>
                  <c:pt idx="19">
                    <c:v>130.24677432559403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Sheet1!$K$6:$K$25</c:f>
              <c:numCache>
                <c:formatCode>General</c:formatCode>
                <c:ptCount val="20"/>
                <c:pt idx="0">
                  <c:v>800</c:v>
                </c:pt>
                <c:pt idx="1">
                  <c:v>700</c:v>
                </c:pt>
                <c:pt idx="2">
                  <c:v>600</c:v>
                </c:pt>
                <c:pt idx="3">
                  <c:v>500</c:v>
                </c:pt>
                <c:pt idx="4">
                  <c:v>400</c:v>
                </c:pt>
                <c:pt idx="5">
                  <c:v>300</c:v>
                </c:pt>
                <c:pt idx="6">
                  <c:v>200</c:v>
                </c:pt>
                <c:pt idx="7">
                  <c:v>100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10</c:v>
                </c:pt>
                <c:pt idx="12">
                  <c:v>20</c:v>
                </c:pt>
                <c:pt idx="13">
                  <c:v>40</c:v>
                </c:pt>
                <c:pt idx="14">
                  <c:v>100</c:v>
                </c:pt>
                <c:pt idx="15">
                  <c:v>200</c:v>
                </c:pt>
                <c:pt idx="16">
                  <c:v>400</c:v>
                </c:pt>
                <c:pt idx="17">
                  <c:v>1000</c:v>
                </c:pt>
                <c:pt idx="18">
                  <c:v>2000</c:v>
                </c:pt>
                <c:pt idx="19">
                  <c:v>4000</c:v>
                </c:pt>
              </c:numCache>
            </c:numRef>
          </c:cat>
          <c:val>
            <c:numRef>
              <c:f>Sheet1!$L$6:$L$25</c:f>
              <c:numCache>
                <c:formatCode>General</c:formatCode>
                <c:ptCount val="20"/>
                <c:pt idx="0">
                  <c:v>193</c:v>
                </c:pt>
                <c:pt idx="1">
                  <c:v>199</c:v>
                </c:pt>
                <c:pt idx="2">
                  <c:v>220</c:v>
                </c:pt>
                <c:pt idx="3">
                  <c:v>230</c:v>
                </c:pt>
                <c:pt idx="4">
                  <c:v>235</c:v>
                </c:pt>
                <c:pt idx="5">
                  <c:v>242</c:v>
                </c:pt>
                <c:pt idx="6">
                  <c:v>232</c:v>
                </c:pt>
                <c:pt idx="7">
                  <c:v>204</c:v>
                </c:pt>
                <c:pt idx="8">
                  <c:v>101</c:v>
                </c:pt>
                <c:pt idx="9">
                  <c:v>100</c:v>
                </c:pt>
                <c:pt idx="10">
                  <c:v>100</c:v>
                </c:pt>
                <c:pt idx="11">
                  <c:v>101</c:v>
                </c:pt>
                <c:pt idx="12">
                  <c:v>102</c:v>
                </c:pt>
                <c:pt idx="13">
                  <c:v>106</c:v>
                </c:pt>
                <c:pt idx="14">
                  <c:v>113</c:v>
                </c:pt>
                <c:pt idx="15">
                  <c:v>128</c:v>
                </c:pt>
                <c:pt idx="16">
                  <c:v>165</c:v>
                </c:pt>
                <c:pt idx="17">
                  <c:v>129</c:v>
                </c:pt>
                <c:pt idx="18">
                  <c:v>171</c:v>
                </c:pt>
                <c:pt idx="19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8-4368-9ECC-2CD4E549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8169312"/>
        <c:axId val="730543936"/>
      </c:barChart>
      <c:catAx>
        <c:axId val="79816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543936"/>
        <c:crosses val="autoZero"/>
        <c:auto val="1"/>
        <c:lblAlgn val="ctr"/>
        <c:lblOffset val="100"/>
        <c:noMultiLvlLbl val="0"/>
      </c:catAx>
      <c:valAx>
        <c:axId val="7305439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100" b="1">
                    <a:solidFill>
                      <a:sysClr val="windowText" lastClr="000000"/>
                    </a:solidFill>
                  </a:rPr>
                  <a:t>Average size</a:t>
                </a:r>
                <a:r>
                  <a:rPr lang="tr-TR" sz="1100" b="1" baseline="0">
                    <a:solidFill>
                      <a:sysClr val="windowText" lastClr="000000"/>
                    </a:solidFill>
                  </a:rPr>
                  <a:t> (nm) by intensity</a:t>
                </a:r>
                <a:endParaRPr lang="en-US" sz="11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16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52066057427338E-2"/>
          <c:y val="0.1265833435388744"/>
          <c:w val="0.92399647933099738"/>
          <c:h val="0.845561383509770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Sheet1!$T$36:$T$55</c:f>
                <c:numCache>
                  <c:formatCode>General</c:formatCode>
                  <c:ptCount val="20"/>
                  <c:pt idx="0">
                    <c:v>0</c:v>
                  </c:pt>
                  <c:pt idx="1">
                    <c:v>0.81649658092772603</c:v>
                  </c:pt>
                  <c:pt idx="2">
                    <c:v>0.94280904158206336</c:v>
                  </c:pt>
                  <c:pt idx="3">
                    <c:v>0</c:v>
                  </c:pt>
                  <c:pt idx="4">
                    <c:v>2.3570226039551581</c:v>
                  </c:pt>
                  <c:pt idx="5">
                    <c:v>0</c:v>
                  </c:pt>
                  <c:pt idx="6">
                    <c:v>0</c:v>
                  </c:pt>
                  <c:pt idx="7">
                    <c:v>0.94280904158206336</c:v>
                  </c:pt>
                  <c:pt idx="8">
                    <c:v>0.94280904158206336</c:v>
                  </c:pt>
                  <c:pt idx="9">
                    <c:v>0</c:v>
                  </c:pt>
                  <c:pt idx="10">
                    <c:v>0.94280904158206336</c:v>
                  </c:pt>
                  <c:pt idx="11">
                    <c:v>0</c:v>
                  </c:pt>
                  <c:pt idx="12">
                    <c:v>2.6246692913372702</c:v>
                  </c:pt>
                  <c:pt idx="13">
                    <c:v>0</c:v>
                  </c:pt>
                  <c:pt idx="14">
                    <c:v>10.338708279513881</c:v>
                  </c:pt>
                  <c:pt idx="15">
                    <c:v>4.9216076867444665</c:v>
                  </c:pt>
                  <c:pt idx="16">
                    <c:v>16.996731711975951</c:v>
                  </c:pt>
                  <c:pt idx="17">
                    <c:v>5.715476066494082</c:v>
                  </c:pt>
                  <c:pt idx="18">
                    <c:v>4.1096093353126513</c:v>
                  </c:pt>
                  <c:pt idx="19">
                    <c:v>15.923427883328248</c:v>
                  </c:pt>
                </c:numCache>
              </c:numRef>
            </c:plus>
            <c:minus>
              <c:numRef>
                <c:f>Sheet1!$T$36:$T$55</c:f>
                <c:numCache>
                  <c:formatCode>General</c:formatCode>
                  <c:ptCount val="20"/>
                  <c:pt idx="0">
                    <c:v>0</c:v>
                  </c:pt>
                  <c:pt idx="1">
                    <c:v>0.81649658092772603</c:v>
                  </c:pt>
                  <c:pt idx="2">
                    <c:v>0.94280904158206336</c:v>
                  </c:pt>
                  <c:pt idx="3">
                    <c:v>0</c:v>
                  </c:pt>
                  <c:pt idx="4">
                    <c:v>2.3570226039551581</c:v>
                  </c:pt>
                  <c:pt idx="5">
                    <c:v>0</c:v>
                  </c:pt>
                  <c:pt idx="6">
                    <c:v>0</c:v>
                  </c:pt>
                  <c:pt idx="7">
                    <c:v>0.94280904158206336</c:v>
                  </c:pt>
                  <c:pt idx="8">
                    <c:v>0.94280904158206336</c:v>
                  </c:pt>
                  <c:pt idx="9">
                    <c:v>0</c:v>
                  </c:pt>
                  <c:pt idx="10">
                    <c:v>0.94280904158206336</c:v>
                  </c:pt>
                  <c:pt idx="11">
                    <c:v>0</c:v>
                  </c:pt>
                  <c:pt idx="12">
                    <c:v>2.6246692913372702</c:v>
                  </c:pt>
                  <c:pt idx="13">
                    <c:v>0</c:v>
                  </c:pt>
                  <c:pt idx="14">
                    <c:v>10.338708279513881</c:v>
                  </c:pt>
                  <c:pt idx="15">
                    <c:v>4.9216076867444665</c:v>
                  </c:pt>
                  <c:pt idx="16">
                    <c:v>16.996731711975951</c:v>
                  </c:pt>
                  <c:pt idx="17">
                    <c:v>5.715476066494082</c:v>
                  </c:pt>
                  <c:pt idx="18">
                    <c:v>4.1096093353126513</c:v>
                  </c:pt>
                  <c:pt idx="19">
                    <c:v>15.923427883328248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Sheet1!$O$36:$O$55</c:f>
              <c:numCache>
                <c:formatCode>General</c:formatCode>
                <c:ptCount val="20"/>
                <c:pt idx="0">
                  <c:v>800</c:v>
                </c:pt>
                <c:pt idx="1">
                  <c:v>700</c:v>
                </c:pt>
                <c:pt idx="2">
                  <c:v>600</c:v>
                </c:pt>
                <c:pt idx="3">
                  <c:v>500</c:v>
                </c:pt>
                <c:pt idx="4">
                  <c:v>400</c:v>
                </c:pt>
                <c:pt idx="5">
                  <c:v>300</c:v>
                </c:pt>
                <c:pt idx="6">
                  <c:v>200</c:v>
                </c:pt>
                <c:pt idx="7">
                  <c:v>100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10</c:v>
                </c:pt>
                <c:pt idx="12">
                  <c:v>20</c:v>
                </c:pt>
                <c:pt idx="13">
                  <c:v>40</c:v>
                </c:pt>
                <c:pt idx="14">
                  <c:v>100</c:v>
                </c:pt>
                <c:pt idx="15">
                  <c:v>200</c:v>
                </c:pt>
                <c:pt idx="16">
                  <c:v>400</c:v>
                </c:pt>
                <c:pt idx="17">
                  <c:v>1000</c:v>
                </c:pt>
                <c:pt idx="18">
                  <c:v>2000</c:v>
                </c:pt>
                <c:pt idx="19">
                  <c:v>4000</c:v>
                </c:pt>
              </c:numCache>
            </c:numRef>
          </c:cat>
          <c:val>
            <c:numRef>
              <c:f>Sheet1!$S$36:$S$55</c:f>
              <c:numCache>
                <c:formatCode>General</c:formatCode>
                <c:ptCount val="20"/>
                <c:pt idx="0">
                  <c:v>94</c:v>
                </c:pt>
                <c:pt idx="1">
                  <c:v>97</c:v>
                </c:pt>
                <c:pt idx="2">
                  <c:v>99.333333333333329</c:v>
                </c:pt>
                <c:pt idx="3">
                  <c:v>100</c:v>
                </c:pt>
                <c:pt idx="4">
                  <c:v>98.333333333333329</c:v>
                </c:pt>
                <c:pt idx="5">
                  <c:v>100</c:v>
                </c:pt>
                <c:pt idx="6">
                  <c:v>100</c:v>
                </c:pt>
                <c:pt idx="7">
                  <c:v>99.333333333333329</c:v>
                </c:pt>
                <c:pt idx="8">
                  <c:v>99.333333333333329</c:v>
                </c:pt>
                <c:pt idx="9">
                  <c:v>100</c:v>
                </c:pt>
                <c:pt idx="10">
                  <c:v>99.333333333333329</c:v>
                </c:pt>
                <c:pt idx="11">
                  <c:v>100</c:v>
                </c:pt>
                <c:pt idx="12">
                  <c:v>97.666666666666671</c:v>
                </c:pt>
                <c:pt idx="13">
                  <c:v>100</c:v>
                </c:pt>
                <c:pt idx="14">
                  <c:v>88.333333333333329</c:v>
                </c:pt>
                <c:pt idx="15">
                  <c:v>87.666666666666671</c:v>
                </c:pt>
                <c:pt idx="16">
                  <c:v>81.333333333333329</c:v>
                </c:pt>
                <c:pt idx="17">
                  <c:v>90</c:v>
                </c:pt>
                <c:pt idx="18">
                  <c:v>88.333333333333329</c:v>
                </c:pt>
                <c:pt idx="19">
                  <c:v>65.666666666666671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72E4-4361-AC79-7A2B80266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615936"/>
        <c:axId val="192617472"/>
      </c:barChart>
      <c:catAx>
        <c:axId val="19261593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17472"/>
        <c:crosses val="autoZero"/>
        <c:auto val="1"/>
        <c:lblAlgn val="ctr"/>
        <c:lblOffset val="100"/>
        <c:noMultiLvlLbl val="0"/>
      </c:catAx>
      <c:valAx>
        <c:axId val="192617472"/>
        <c:scaling>
          <c:orientation val="maxMin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400" b="1" dirty="0" smtClean="0">
                    <a:solidFill>
                      <a:sysClr val="windowText" lastClr="000000"/>
                    </a:solidFill>
                  </a:rPr>
                  <a:t>Content</a:t>
                </a:r>
                <a:r>
                  <a:rPr lang="tr-TR" sz="1400" b="1" baseline="0" dirty="0" smtClean="0">
                    <a:solidFill>
                      <a:sysClr val="windowText" lastClr="000000"/>
                    </a:solidFill>
                  </a:rPr>
                  <a:t> % of micelle</a:t>
                </a:r>
                <a:r>
                  <a:rPr lang="tr-TR" sz="1400" b="1" dirty="0" smtClean="0">
                    <a:solidFill>
                      <a:sysClr val="windowText" lastClr="000000"/>
                    </a:solidFill>
                  </a:rPr>
                  <a:t> by intensity</a:t>
                </a:r>
                <a:endParaRPr lang="tr-TR" sz="1400" b="1" dirty="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1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552996</xdr:colOff>
      <xdr:row>27</xdr:row>
      <xdr:rowOff>115933</xdr:rowOff>
    </xdr:from>
    <xdr:to>
      <xdr:col>15</xdr:col>
      <xdr:colOff>552996</xdr:colOff>
      <xdr:row>42</xdr:row>
      <xdr:rowOff>115933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195943</xdr:colOff>
      <xdr:row>42</xdr:row>
      <xdr:rowOff>76199</xdr:rowOff>
    </xdr:from>
    <xdr:to>
      <xdr:col>19</xdr:col>
      <xdr:colOff>535448</xdr:colOff>
      <xdr:row>60</xdr:row>
      <xdr:rowOff>84859</xdr:rowOff>
    </xdr:to>
    <xdr:graphicFrame macro="">
      <xdr:nvGraphicFramePr>
        <xdr:cNvPr id="5" name="Chart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U55"/>
  <sheetViews>
    <sheetView tabSelected="1" topLeftCell="A2" zoomScale="70" zoomScaleNormal="70" workbookViewId="0">
      <selection activeCell="U14" sqref="U14:U25"/>
    </sheetView>
  </sheetViews>
  <sheetFormatPr defaultRowHeight="14.4" x14ac:dyDescent="0.3"/>
  <cols>
    <col min="6" max="6" width="12" style="1" bestFit="1" customWidth="1"/>
  </cols>
  <sheetData>
    <row r="5" spans="3:21" x14ac:dyDescent="0.3">
      <c r="O5" t="s">
        <v>1</v>
      </c>
      <c r="P5" t="s">
        <v>2</v>
      </c>
    </row>
    <row r="6" spans="3:21" x14ac:dyDescent="0.3">
      <c r="C6" t="s">
        <v>0</v>
      </c>
      <c r="K6">
        <v>800</v>
      </c>
      <c r="L6">
        <v>193</v>
      </c>
      <c r="M6">
        <v>188</v>
      </c>
      <c r="N6">
        <v>191</v>
      </c>
      <c r="O6">
        <f t="shared" ref="O6:O24" si="0">AVERAGE(L6:N6)</f>
        <v>190.66666666666666</v>
      </c>
      <c r="P6">
        <f>_xlfn.STDEV.P(L6:N6)</f>
        <v>2.0548046676563256</v>
      </c>
    </row>
    <row r="7" spans="3:21" x14ac:dyDescent="0.3">
      <c r="K7">
        <v>700</v>
      </c>
      <c r="L7">
        <v>199</v>
      </c>
      <c r="M7">
        <v>207</v>
      </c>
      <c r="N7">
        <v>206</v>
      </c>
      <c r="O7">
        <f t="shared" si="0"/>
        <v>204</v>
      </c>
      <c r="P7">
        <f t="shared" ref="P7:P25" si="1">_xlfn.STDEV.P(L7:N7)</f>
        <v>3.5590260840104371</v>
      </c>
    </row>
    <row r="8" spans="3:21" x14ac:dyDescent="0.3">
      <c r="C8">
        <v>0</v>
      </c>
      <c r="D8">
        <v>170</v>
      </c>
      <c r="E8">
        <v>1</v>
      </c>
      <c r="F8" s="1">
        <f>10^-5</f>
        <v>1.0000000000000001E-5</v>
      </c>
      <c r="G8">
        <v>101</v>
      </c>
      <c r="K8">
        <v>600</v>
      </c>
      <c r="L8">
        <v>220</v>
      </c>
      <c r="M8">
        <v>219</v>
      </c>
      <c r="N8">
        <v>229</v>
      </c>
      <c r="O8">
        <f t="shared" si="0"/>
        <v>222.66666666666666</v>
      </c>
      <c r="P8">
        <f t="shared" si="1"/>
        <v>4.4969125210773466</v>
      </c>
    </row>
    <row r="9" spans="3:21" x14ac:dyDescent="0.3">
      <c r="C9">
        <v>100</v>
      </c>
      <c r="D9">
        <v>204</v>
      </c>
      <c r="E9">
        <v>2</v>
      </c>
      <c r="F9" s="1">
        <f>5*10^-6</f>
        <v>4.9999999999999996E-6</v>
      </c>
      <c r="G9">
        <v>100</v>
      </c>
      <c r="K9">
        <v>500</v>
      </c>
      <c r="L9">
        <v>230</v>
      </c>
      <c r="M9">
        <v>227</v>
      </c>
      <c r="N9">
        <v>233</v>
      </c>
      <c r="O9">
        <f t="shared" si="0"/>
        <v>230</v>
      </c>
      <c r="P9">
        <f t="shared" si="1"/>
        <v>2.4494897427831779</v>
      </c>
    </row>
    <row r="10" spans="3:21" x14ac:dyDescent="0.3">
      <c r="C10">
        <v>200</v>
      </c>
      <c r="D10">
        <v>232</v>
      </c>
      <c r="E10">
        <v>4</v>
      </c>
      <c r="F10" s="1">
        <f>F9/2</f>
        <v>2.4999999999999998E-6</v>
      </c>
      <c r="G10">
        <v>135</v>
      </c>
      <c r="K10">
        <v>400</v>
      </c>
      <c r="L10">
        <v>235</v>
      </c>
      <c r="M10">
        <v>230</v>
      </c>
      <c r="N10">
        <v>230</v>
      </c>
      <c r="O10">
        <f t="shared" si="0"/>
        <v>231.66666666666666</v>
      </c>
      <c r="P10">
        <f t="shared" si="1"/>
        <v>2.3570226039551585</v>
      </c>
    </row>
    <row r="11" spans="3:21" x14ac:dyDescent="0.3">
      <c r="C11">
        <v>300</v>
      </c>
      <c r="D11">
        <v>242</v>
      </c>
      <c r="E11">
        <v>10</v>
      </c>
      <c r="F11" s="1">
        <f>F8/10</f>
        <v>1.0000000000000002E-6</v>
      </c>
      <c r="G11">
        <v>101</v>
      </c>
      <c r="K11">
        <v>300</v>
      </c>
      <c r="L11">
        <v>242</v>
      </c>
      <c r="M11">
        <v>241</v>
      </c>
      <c r="N11">
        <v>242</v>
      </c>
      <c r="O11">
        <f t="shared" si="0"/>
        <v>241.66666666666666</v>
      </c>
      <c r="P11">
        <f t="shared" si="1"/>
        <v>0.47140452079103168</v>
      </c>
    </row>
    <row r="12" spans="3:21" x14ac:dyDescent="0.3">
      <c r="C12">
        <v>400</v>
      </c>
      <c r="D12">
        <v>236</v>
      </c>
      <c r="E12">
        <v>20</v>
      </c>
      <c r="F12" s="1">
        <f>F11/2</f>
        <v>5.0000000000000008E-7</v>
      </c>
      <c r="G12">
        <v>100</v>
      </c>
      <c r="K12">
        <v>200</v>
      </c>
      <c r="L12">
        <v>232</v>
      </c>
      <c r="M12">
        <v>232</v>
      </c>
      <c r="N12">
        <v>233</v>
      </c>
      <c r="O12">
        <f t="shared" si="0"/>
        <v>232.33333333333334</v>
      </c>
      <c r="P12">
        <f t="shared" si="1"/>
        <v>0.47140452079103168</v>
      </c>
    </row>
    <row r="13" spans="3:21" x14ac:dyDescent="0.3">
      <c r="C13">
        <v>500</v>
      </c>
      <c r="D13">
        <v>230</v>
      </c>
      <c r="E13">
        <v>40</v>
      </c>
      <c r="F13" s="1">
        <f>F12/2</f>
        <v>2.5000000000000004E-7</v>
      </c>
      <c r="G13">
        <v>106</v>
      </c>
      <c r="K13">
        <v>100</v>
      </c>
      <c r="L13">
        <v>204</v>
      </c>
      <c r="M13">
        <v>201</v>
      </c>
      <c r="N13">
        <v>204</v>
      </c>
      <c r="O13">
        <f t="shared" si="0"/>
        <v>203</v>
      </c>
      <c r="P13">
        <f t="shared" si="1"/>
        <v>1.4142135623730951</v>
      </c>
      <c r="T13" t="s">
        <v>4</v>
      </c>
      <c r="U13" t="s">
        <v>2</v>
      </c>
    </row>
    <row r="14" spans="3:21" x14ac:dyDescent="0.3">
      <c r="C14">
        <v>600</v>
      </c>
      <c r="D14">
        <v>220</v>
      </c>
      <c r="E14">
        <v>100</v>
      </c>
      <c r="F14" s="1">
        <f>F11/10</f>
        <v>1.0000000000000002E-7</v>
      </c>
      <c r="G14">
        <v>113</v>
      </c>
      <c r="J14" s="1">
        <f>10^-5</f>
        <v>1.0000000000000001E-5</v>
      </c>
      <c r="K14">
        <v>1</v>
      </c>
      <c r="L14">
        <v>101</v>
      </c>
      <c r="M14">
        <v>102</v>
      </c>
      <c r="N14">
        <v>101</v>
      </c>
      <c r="O14">
        <f t="shared" si="0"/>
        <v>101.33333333333333</v>
      </c>
      <c r="P14">
        <f t="shared" si="1"/>
        <v>0.47140452079103168</v>
      </c>
      <c r="Q14">
        <v>0.23400000000000001</v>
      </c>
      <c r="R14">
        <v>0.23300000000000001</v>
      </c>
      <c r="S14">
        <v>0.246</v>
      </c>
      <c r="T14">
        <f>AVERAGE(Q14:S14)</f>
        <v>0.23766666666666669</v>
      </c>
      <c r="U14">
        <f>_xlfn.STDEV.P(Q14:S14)</f>
        <v>5.9066817155564427E-3</v>
      </c>
    </row>
    <row r="15" spans="3:21" x14ac:dyDescent="0.3">
      <c r="C15">
        <v>700</v>
      </c>
      <c r="D15">
        <v>266</v>
      </c>
      <c r="E15">
        <v>200</v>
      </c>
      <c r="F15" s="1">
        <f>F14/2</f>
        <v>5.0000000000000011E-8</v>
      </c>
      <c r="G15">
        <v>128</v>
      </c>
      <c r="J15" s="1">
        <f>5*10^-6</f>
        <v>4.9999999999999996E-6</v>
      </c>
      <c r="K15">
        <v>2</v>
      </c>
      <c r="L15">
        <v>100</v>
      </c>
      <c r="M15">
        <v>99</v>
      </c>
      <c r="N15">
        <v>100</v>
      </c>
      <c r="O15">
        <f t="shared" si="0"/>
        <v>99.666666666666671</v>
      </c>
      <c r="P15">
        <f t="shared" si="1"/>
        <v>0.47140452079103168</v>
      </c>
      <c r="Q15">
        <v>0.245</v>
      </c>
      <c r="R15">
        <v>0.22500000000000001</v>
      </c>
      <c r="S15">
        <v>0.24099999999999999</v>
      </c>
      <c r="T15">
        <f t="shared" ref="T15:T25" si="2">AVERAGE(Q15:S15)</f>
        <v>0.23699999999999999</v>
      </c>
      <c r="U15">
        <f t="shared" ref="U15:U25" si="3">_xlfn.STDEV.P(Q15:S15)</f>
        <v>8.6409875978771412E-3</v>
      </c>
    </row>
    <row r="16" spans="3:21" x14ac:dyDescent="0.3">
      <c r="C16">
        <v>800</v>
      </c>
      <c r="D16">
        <v>193</v>
      </c>
      <c r="E16">
        <v>400</v>
      </c>
      <c r="F16" s="1">
        <f>F15/2</f>
        <v>2.5000000000000005E-8</v>
      </c>
      <c r="G16">
        <v>165</v>
      </c>
      <c r="J16" s="1">
        <f>J15/2</f>
        <v>2.4999999999999998E-6</v>
      </c>
      <c r="K16">
        <v>4</v>
      </c>
      <c r="L16">
        <v>100</v>
      </c>
      <c r="M16">
        <v>101</v>
      </c>
      <c r="N16">
        <v>100</v>
      </c>
      <c r="O16">
        <f t="shared" si="0"/>
        <v>100.33333333333333</v>
      </c>
      <c r="P16">
        <f t="shared" si="1"/>
        <v>0.47140452079103168</v>
      </c>
      <c r="Q16">
        <v>0.24299999999999999</v>
      </c>
      <c r="R16">
        <v>0.25600000000000001</v>
      </c>
      <c r="S16">
        <v>0.24099999999999999</v>
      </c>
      <c r="T16">
        <f t="shared" si="2"/>
        <v>0.24666666666666667</v>
      </c>
      <c r="U16">
        <f t="shared" si="3"/>
        <v>6.6499791144200068E-3</v>
      </c>
    </row>
    <row r="17" spans="5:21" x14ac:dyDescent="0.3">
      <c r="E17">
        <v>1000</v>
      </c>
      <c r="F17" s="1">
        <f>F14/10</f>
        <v>1.0000000000000002E-8</v>
      </c>
      <c r="G17">
        <v>146</v>
      </c>
      <c r="J17" s="1">
        <f>J14/10</f>
        <v>1.0000000000000002E-6</v>
      </c>
      <c r="K17">
        <v>10</v>
      </c>
      <c r="L17">
        <v>101</v>
      </c>
      <c r="M17">
        <v>101</v>
      </c>
      <c r="N17">
        <v>100</v>
      </c>
      <c r="O17">
        <f t="shared" si="0"/>
        <v>100.66666666666667</v>
      </c>
      <c r="P17">
        <f t="shared" si="1"/>
        <v>0.47140452079103168</v>
      </c>
      <c r="Q17">
        <v>0.22900000000000001</v>
      </c>
      <c r="R17">
        <v>0.23</v>
      </c>
      <c r="S17">
        <v>0.22700000000000001</v>
      </c>
      <c r="T17">
        <f t="shared" si="2"/>
        <v>0.22866666666666668</v>
      </c>
      <c r="U17">
        <f t="shared" si="3"/>
        <v>1.2472191289246482E-3</v>
      </c>
    </row>
    <row r="18" spans="5:21" x14ac:dyDescent="0.3">
      <c r="E18">
        <v>2000</v>
      </c>
      <c r="F18" s="1">
        <f>F17/2</f>
        <v>5.0000000000000009E-9</v>
      </c>
      <c r="G18">
        <v>175</v>
      </c>
      <c r="J18" s="1">
        <f>J17/2</f>
        <v>5.0000000000000008E-7</v>
      </c>
      <c r="K18">
        <v>20</v>
      </c>
      <c r="L18">
        <v>102</v>
      </c>
      <c r="M18">
        <v>102</v>
      </c>
      <c r="N18">
        <v>103</v>
      </c>
      <c r="O18">
        <f t="shared" si="0"/>
        <v>102.33333333333333</v>
      </c>
      <c r="P18">
        <f t="shared" si="1"/>
        <v>0.47140452079103168</v>
      </c>
      <c r="Q18">
        <v>0.25</v>
      </c>
      <c r="R18">
        <v>0.23799999999999999</v>
      </c>
      <c r="S18">
        <v>0.224</v>
      </c>
      <c r="T18">
        <f t="shared" si="2"/>
        <v>0.23733333333333331</v>
      </c>
      <c r="U18">
        <f t="shared" si="3"/>
        <v>1.0624918300339483E-2</v>
      </c>
    </row>
    <row r="19" spans="5:21" x14ac:dyDescent="0.3">
      <c r="E19">
        <v>4000</v>
      </c>
      <c r="F19" s="1">
        <f>F18/2</f>
        <v>2.5000000000000005E-9</v>
      </c>
      <c r="G19">
        <v>183</v>
      </c>
      <c r="J19" s="1">
        <f>J18/2</f>
        <v>2.5000000000000004E-7</v>
      </c>
      <c r="K19">
        <v>40</v>
      </c>
      <c r="L19">
        <v>106</v>
      </c>
      <c r="M19">
        <v>107</v>
      </c>
      <c r="N19">
        <v>106</v>
      </c>
      <c r="O19">
        <f t="shared" si="0"/>
        <v>106.33333333333333</v>
      </c>
      <c r="P19">
        <f t="shared" si="1"/>
        <v>0.47140452079103168</v>
      </c>
      <c r="Q19">
        <v>0.254</v>
      </c>
      <c r="R19">
        <v>0.26400000000000001</v>
      </c>
      <c r="S19">
        <v>0.26700000000000002</v>
      </c>
      <c r="T19">
        <f t="shared" si="2"/>
        <v>0.26166666666666666</v>
      </c>
      <c r="U19">
        <f t="shared" si="3"/>
        <v>5.5577773335110268E-3</v>
      </c>
    </row>
    <row r="20" spans="5:21" x14ac:dyDescent="0.3">
      <c r="J20" s="1">
        <f>J17/10</f>
        <v>1.0000000000000002E-7</v>
      </c>
      <c r="K20">
        <v>100</v>
      </c>
      <c r="L20">
        <v>113</v>
      </c>
      <c r="M20">
        <v>110</v>
      </c>
      <c r="O20">
        <f t="shared" si="0"/>
        <v>111.5</v>
      </c>
      <c r="P20">
        <f t="shared" si="1"/>
        <v>1.5</v>
      </c>
      <c r="Q20">
        <v>0.32900000000000001</v>
      </c>
      <c r="R20">
        <v>0.35399999999999998</v>
      </c>
      <c r="S20">
        <v>0.33</v>
      </c>
      <c r="T20">
        <f t="shared" si="2"/>
        <v>0.33766666666666673</v>
      </c>
      <c r="U20">
        <f t="shared" si="3"/>
        <v>1.1556623882239795E-2</v>
      </c>
    </row>
    <row r="21" spans="5:21" x14ac:dyDescent="0.3">
      <c r="J21" s="1">
        <f>J20/2</f>
        <v>5.0000000000000011E-8</v>
      </c>
      <c r="K21">
        <v>200</v>
      </c>
      <c r="L21">
        <v>128</v>
      </c>
      <c r="M21">
        <v>129</v>
      </c>
      <c r="N21">
        <v>120</v>
      </c>
      <c r="O21">
        <f t="shared" si="0"/>
        <v>125.66666666666667</v>
      </c>
      <c r="P21">
        <f t="shared" si="1"/>
        <v>4.0276819911981905</v>
      </c>
      <c r="Q21">
        <v>0.44400000000000001</v>
      </c>
      <c r="R21">
        <v>0.41699999999999998</v>
      </c>
      <c r="S21">
        <v>0.48099999999999998</v>
      </c>
      <c r="T21">
        <f t="shared" si="2"/>
        <v>0.44733333333333336</v>
      </c>
      <c r="U21">
        <f t="shared" si="3"/>
        <v>2.6233989826601332E-2</v>
      </c>
    </row>
    <row r="22" spans="5:21" x14ac:dyDescent="0.3">
      <c r="J22" s="1">
        <f>J21/2</f>
        <v>2.5000000000000005E-8</v>
      </c>
      <c r="K22">
        <v>400</v>
      </c>
      <c r="L22">
        <v>165</v>
      </c>
      <c r="M22">
        <v>168</v>
      </c>
      <c r="N22">
        <v>145</v>
      </c>
      <c r="O22">
        <f t="shared" si="0"/>
        <v>159.33333333333334</v>
      </c>
      <c r="P22">
        <f t="shared" si="1"/>
        <v>10.208928554075703</v>
      </c>
      <c r="Q22">
        <v>0.442</v>
      </c>
      <c r="R22">
        <v>0.41099999999999998</v>
      </c>
      <c r="S22">
        <v>0.59899999999999998</v>
      </c>
      <c r="T22">
        <f t="shared" si="2"/>
        <v>0.48399999999999999</v>
      </c>
      <c r="U22">
        <f t="shared" si="3"/>
        <v>8.2296212954586417E-2</v>
      </c>
    </row>
    <row r="23" spans="5:21" x14ac:dyDescent="0.3">
      <c r="J23" s="1">
        <f>J20/10</f>
        <v>1.0000000000000002E-8</v>
      </c>
      <c r="K23">
        <v>1000</v>
      </c>
      <c r="L23">
        <v>129</v>
      </c>
      <c r="M23">
        <v>155</v>
      </c>
      <c r="N23">
        <v>146</v>
      </c>
      <c r="O23">
        <f t="shared" si="0"/>
        <v>143.33333333333334</v>
      </c>
      <c r="P23">
        <f t="shared" si="1"/>
        <v>10.780641085864152</v>
      </c>
      <c r="Q23">
        <v>0.36299999999999999</v>
      </c>
      <c r="R23">
        <v>0.41899999999999998</v>
      </c>
      <c r="S23">
        <v>0.38300000000000001</v>
      </c>
      <c r="T23">
        <f t="shared" si="2"/>
        <v>0.38833333333333336</v>
      </c>
      <c r="U23">
        <f t="shared" si="3"/>
        <v>2.3170862929310351E-2</v>
      </c>
    </row>
    <row r="24" spans="5:21" x14ac:dyDescent="0.3">
      <c r="J24" s="1">
        <f>J23/2</f>
        <v>5.0000000000000009E-9</v>
      </c>
      <c r="K24">
        <v>2000</v>
      </c>
      <c r="L24">
        <v>171</v>
      </c>
      <c r="M24">
        <v>153</v>
      </c>
      <c r="N24">
        <v>135</v>
      </c>
      <c r="O24">
        <f t="shared" si="0"/>
        <v>153</v>
      </c>
      <c r="P24">
        <f t="shared" si="1"/>
        <v>14.696938456699069</v>
      </c>
      <c r="Q24">
        <v>0.3</v>
      </c>
      <c r="R24">
        <v>0.38</v>
      </c>
      <c r="S24">
        <v>0.224</v>
      </c>
      <c r="T24">
        <f t="shared" si="2"/>
        <v>0.30133333333333329</v>
      </c>
      <c r="U24">
        <f t="shared" si="3"/>
        <v>6.3693711533313171E-2</v>
      </c>
    </row>
    <row r="25" spans="5:21" x14ac:dyDescent="0.3">
      <c r="J25" s="1">
        <f>J24/2</f>
        <v>2.5000000000000005E-9</v>
      </c>
      <c r="K25">
        <v>4000</v>
      </c>
      <c r="L25">
        <v>118</v>
      </c>
      <c r="M25">
        <v>421</v>
      </c>
      <c r="N25">
        <v>183</v>
      </c>
      <c r="O25">
        <f>AVERAGE(L25:N25)</f>
        <v>240.66666666666666</v>
      </c>
      <c r="P25">
        <f t="shared" si="1"/>
        <v>130.24677432559403</v>
      </c>
      <c r="Q25">
        <v>0.27400000000000002</v>
      </c>
      <c r="R25">
        <v>0.45700000000000002</v>
      </c>
      <c r="S25">
        <v>0.56799999999999995</v>
      </c>
      <c r="T25">
        <f t="shared" si="2"/>
        <v>0.433</v>
      </c>
      <c r="U25">
        <f t="shared" si="3"/>
        <v>0.12121881042148537</v>
      </c>
    </row>
    <row r="35" spans="15:20" x14ac:dyDescent="0.3">
      <c r="S35" t="s">
        <v>3</v>
      </c>
      <c r="T35" t="s">
        <v>2</v>
      </c>
    </row>
    <row r="36" spans="15:20" x14ac:dyDescent="0.3">
      <c r="O36">
        <v>800</v>
      </c>
      <c r="P36">
        <v>94</v>
      </c>
      <c r="Q36">
        <v>94</v>
      </c>
      <c r="R36">
        <v>94</v>
      </c>
      <c r="S36">
        <f>AVERAGE(P36:R36)</f>
        <v>94</v>
      </c>
      <c r="T36">
        <f>_xlfn.STDEV.P(P36:R36)</f>
        <v>0</v>
      </c>
    </row>
    <row r="37" spans="15:20" x14ac:dyDescent="0.3">
      <c r="O37">
        <v>700</v>
      </c>
      <c r="P37">
        <v>97</v>
      </c>
      <c r="Q37">
        <v>96</v>
      </c>
      <c r="R37">
        <v>98</v>
      </c>
      <c r="S37">
        <f t="shared" ref="S37:S55" si="4">AVERAGE(P37:R37)</f>
        <v>97</v>
      </c>
      <c r="T37">
        <f t="shared" ref="T37:T55" si="5">_xlfn.STDEV.P(P37:R37)</f>
        <v>0.81649658092772603</v>
      </c>
    </row>
    <row r="38" spans="15:20" x14ac:dyDescent="0.3">
      <c r="O38">
        <v>600</v>
      </c>
      <c r="P38">
        <v>100</v>
      </c>
      <c r="Q38">
        <v>100</v>
      </c>
      <c r="R38">
        <v>98</v>
      </c>
      <c r="S38">
        <f t="shared" si="4"/>
        <v>99.333333333333329</v>
      </c>
      <c r="T38">
        <f t="shared" si="5"/>
        <v>0.94280904158206336</v>
      </c>
    </row>
    <row r="39" spans="15:20" x14ac:dyDescent="0.3">
      <c r="O39">
        <v>500</v>
      </c>
      <c r="P39">
        <v>100</v>
      </c>
      <c r="Q39">
        <v>100</v>
      </c>
      <c r="R39">
        <v>100</v>
      </c>
      <c r="S39">
        <f t="shared" si="4"/>
        <v>100</v>
      </c>
      <c r="T39">
        <f t="shared" si="5"/>
        <v>0</v>
      </c>
    </row>
    <row r="40" spans="15:20" x14ac:dyDescent="0.3">
      <c r="O40">
        <v>400</v>
      </c>
      <c r="P40">
        <v>100</v>
      </c>
      <c r="Q40">
        <v>100</v>
      </c>
      <c r="R40">
        <v>95</v>
      </c>
      <c r="S40">
        <f t="shared" si="4"/>
        <v>98.333333333333329</v>
      </c>
      <c r="T40">
        <f t="shared" si="5"/>
        <v>2.3570226039551581</v>
      </c>
    </row>
    <row r="41" spans="15:20" x14ac:dyDescent="0.3">
      <c r="O41">
        <v>300</v>
      </c>
      <c r="P41">
        <v>100</v>
      </c>
      <c r="Q41">
        <v>100</v>
      </c>
      <c r="R41">
        <v>100</v>
      </c>
      <c r="S41">
        <f t="shared" si="4"/>
        <v>100</v>
      </c>
      <c r="T41">
        <f t="shared" si="5"/>
        <v>0</v>
      </c>
    </row>
    <row r="42" spans="15:20" x14ac:dyDescent="0.3">
      <c r="O42">
        <v>200</v>
      </c>
      <c r="P42">
        <v>100</v>
      </c>
      <c r="Q42">
        <v>100</v>
      </c>
      <c r="R42">
        <v>100</v>
      </c>
      <c r="S42">
        <f t="shared" si="4"/>
        <v>100</v>
      </c>
      <c r="T42">
        <f t="shared" si="5"/>
        <v>0</v>
      </c>
    </row>
    <row r="43" spans="15:20" x14ac:dyDescent="0.3">
      <c r="O43">
        <v>100</v>
      </c>
      <c r="P43">
        <v>100</v>
      </c>
      <c r="Q43">
        <v>100</v>
      </c>
      <c r="R43">
        <v>98</v>
      </c>
      <c r="S43">
        <f t="shared" si="4"/>
        <v>99.333333333333329</v>
      </c>
      <c r="T43">
        <f t="shared" si="5"/>
        <v>0.94280904158206336</v>
      </c>
    </row>
    <row r="44" spans="15:20" x14ac:dyDescent="0.3">
      <c r="O44">
        <v>1</v>
      </c>
      <c r="P44">
        <v>100</v>
      </c>
      <c r="Q44">
        <v>100</v>
      </c>
      <c r="R44">
        <v>98</v>
      </c>
      <c r="S44">
        <f t="shared" si="4"/>
        <v>99.333333333333329</v>
      </c>
      <c r="T44">
        <f t="shared" si="5"/>
        <v>0.94280904158206336</v>
      </c>
    </row>
    <row r="45" spans="15:20" x14ac:dyDescent="0.3">
      <c r="O45">
        <v>2</v>
      </c>
      <c r="P45">
        <v>100</v>
      </c>
      <c r="Q45">
        <v>100</v>
      </c>
      <c r="R45">
        <v>100</v>
      </c>
      <c r="S45">
        <f t="shared" si="4"/>
        <v>100</v>
      </c>
      <c r="T45">
        <f t="shared" si="5"/>
        <v>0</v>
      </c>
    </row>
    <row r="46" spans="15:20" x14ac:dyDescent="0.3">
      <c r="O46">
        <v>4</v>
      </c>
      <c r="P46">
        <v>100</v>
      </c>
      <c r="Q46">
        <v>98</v>
      </c>
      <c r="R46">
        <v>100</v>
      </c>
      <c r="S46">
        <f t="shared" si="4"/>
        <v>99.333333333333329</v>
      </c>
      <c r="T46">
        <f t="shared" si="5"/>
        <v>0.94280904158206336</v>
      </c>
    </row>
    <row r="47" spans="15:20" x14ac:dyDescent="0.3">
      <c r="O47">
        <v>10</v>
      </c>
      <c r="P47">
        <v>100</v>
      </c>
      <c r="Q47">
        <v>100</v>
      </c>
      <c r="R47">
        <v>100</v>
      </c>
      <c r="S47">
        <f t="shared" si="4"/>
        <v>100</v>
      </c>
      <c r="T47">
        <f t="shared" si="5"/>
        <v>0</v>
      </c>
    </row>
    <row r="48" spans="15:20" x14ac:dyDescent="0.3">
      <c r="O48">
        <v>20</v>
      </c>
      <c r="P48">
        <v>100</v>
      </c>
      <c r="Q48">
        <v>94</v>
      </c>
      <c r="R48">
        <v>99</v>
      </c>
      <c r="S48">
        <f t="shared" si="4"/>
        <v>97.666666666666671</v>
      </c>
      <c r="T48">
        <f t="shared" si="5"/>
        <v>2.6246692913372702</v>
      </c>
    </row>
    <row r="49" spans="15:20" x14ac:dyDescent="0.3">
      <c r="O49">
        <v>40</v>
      </c>
      <c r="P49">
        <v>100</v>
      </c>
      <c r="Q49">
        <v>100</v>
      </c>
      <c r="R49">
        <v>100</v>
      </c>
      <c r="S49">
        <f t="shared" si="4"/>
        <v>100</v>
      </c>
      <c r="T49">
        <f t="shared" si="5"/>
        <v>0</v>
      </c>
    </row>
    <row r="50" spans="15:20" x14ac:dyDescent="0.3">
      <c r="O50">
        <v>100</v>
      </c>
      <c r="P50">
        <v>93</v>
      </c>
      <c r="Q50">
        <v>74</v>
      </c>
      <c r="R50">
        <v>98</v>
      </c>
      <c r="S50">
        <f t="shared" si="4"/>
        <v>88.333333333333329</v>
      </c>
      <c r="T50">
        <f t="shared" si="5"/>
        <v>10.338708279513881</v>
      </c>
    </row>
    <row r="51" spans="15:20" x14ac:dyDescent="0.3">
      <c r="O51">
        <v>200</v>
      </c>
      <c r="P51">
        <v>87</v>
      </c>
      <c r="Q51">
        <v>82</v>
      </c>
      <c r="R51">
        <v>94</v>
      </c>
      <c r="S51">
        <f t="shared" si="4"/>
        <v>87.666666666666671</v>
      </c>
      <c r="T51">
        <f t="shared" si="5"/>
        <v>4.9216076867444665</v>
      </c>
    </row>
    <row r="52" spans="15:20" x14ac:dyDescent="0.3">
      <c r="O52">
        <v>400</v>
      </c>
      <c r="P52">
        <v>98</v>
      </c>
      <c r="Q52">
        <v>88</v>
      </c>
      <c r="R52">
        <v>58</v>
      </c>
      <c r="S52">
        <f t="shared" si="4"/>
        <v>81.333333333333329</v>
      </c>
      <c r="T52">
        <f t="shared" si="5"/>
        <v>16.996731711975951</v>
      </c>
    </row>
    <row r="53" spans="15:20" x14ac:dyDescent="0.3">
      <c r="O53">
        <v>1000</v>
      </c>
      <c r="P53">
        <v>97</v>
      </c>
      <c r="Q53">
        <v>83</v>
      </c>
      <c r="R53">
        <v>90</v>
      </c>
      <c r="S53">
        <f t="shared" si="4"/>
        <v>90</v>
      </c>
      <c r="T53">
        <f t="shared" si="5"/>
        <v>5.715476066494082</v>
      </c>
    </row>
    <row r="54" spans="15:20" x14ac:dyDescent="0.3">
      <c r="O54">
        <v>2000</v>
      </c>
      <c r="P54">
        <v>89</v>
      </c>
      <c r="Q54">
        <v>83</v>
      </c>
      <c r="R54">
        <v>93</v>
      </c>
      <c r="S54">
        <f t="shared" si="4"/>
        <v>88.333333333333329</v>
      </c>
      <c r="T54">
        <f t="shared" si="5"/>
        <v>4.1096093353126513</v>
      </c>
    </row>
    <row r="55" spans="15:20" x14ac:dyDescent="0.3">
      <c r="O55">
        <v>4000</v>
      </c>
      <c r="P55">
        <v>66</v>
      </c>
      <c r="Q55">
        <v>85</v>
      </c>
      <c r="R55">
        <v>46</v>
      </c>
      <c r="S55">
        <f t="shared" si="4"/>
        <v>65.666666666666671</v>
      </c>
      <c r="T55">
        <f t="shared" si="5"/>
        <v>15.923427883328248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2021-06-18T10:43:31Z</dcterms:modified>
</cp:coreProperties>
</file>